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0064-ИА, Заявка КОНС. 401Х, МСП, ОК, бумага до 10.03\КЭФ_МСП, КОНС. 401Х\Приложение №1 - Техническое задание\"/>
    </mc:Choice>
  </mc:AlternateContent>
  <bookViews>
    <workbookView xWindow="-120" yWindow="-120" windowWidth="29040" windowHeight="15840"/>
  </bookViews>
  <sheets>
    <sheet name="Ед.расценки" sheetId="1" r:id="rId1"/>
  </sheets>
  <definedNames>
    <definedName name="_xlnm._FilterDatabase" localSheetId="0" hidden="1">Ед.расценки!$A$5:$F$36</definedName>
    <definedName name="_xlnm.Print_Area" localSheetId="0">Ед.расценки!$A$1:$F$38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7" i="1"/>
</calcChain>
</file>

<file path=xl/sharedStrings.xml><?xml version="1.0" encoding="utf-8"?>
<sst xmlns="http://schemas.openxmlformats.org/spreadsheetml/2006/main" count="105" uniqueCount="73">
  <si>
    <t>401Х</t>
  </si>
  <si>
    <t>Бумага</t>
  </si>
  <si>
    <t>Единичные расценки на поставку бумаги</t>
  </si>
  <si>
    <t>№</t>
  </si>
  <si>
    <t>Номер материала</t>
  </si>
  <si>
    <t>Наименование ТМЦ</t>
  </si>
  <si>
    <t>Предлагаемый аналог</t>
  </si>
  <si>
    <t>Цена без НДС 2023</t>
  </si>
  <si>
    <t>Бумага Ballet Classic А3 80г/м2 500л</t>
  </si>
  <si>
    <t>Бумага А3 Canon Black Label Extra, 80г/м2, 500л</t>
  </si>
  <si>
    <t>ПАЧ</t>
  </si>
  <si>
    <t>Бумага Ballet Classic А4 80г/м2 500л</t>
  </si>
  <si>
    <t>Бумага А4 Canon Black Label Extra, 80г/м2, 500л</t>
  </si>
  <si>
    <t>Бумага для плоттеров OfficeSpace 914мм х 45,7м, 80г/м², втулка 50,8мм</t>
  </si>
  <si>
    <t>РУЛ</t>
  </si>
  <si>
    <t>Бумага для плоттера, 1067 мм х 45 м х втулка 50,8 мм, 80 г/м2, белизна CIE 146%, BRAUBERG, 110628</t>
  </si>
  <si>
    <t>ШТ</t>
  </si>
  <si>
    <t>Бумага HP С6035А 610ммх45,7м 90г/м2</t>
  </si>
  <si>
    <t>Бумага для плоттеров OfficeSpace 610мм х 45,7м, 90г/м², втулка 50,8мм</t>
  </si>
  <si>
    <t>Бумага широкоформатная OfficeSpace, 610мм*45,7м, 90г/м², вт. 50,8мм, для плоттеров</t>
  </si>
  <si>
    <t>Бумага IQ Economy А4 80г/м2 500лст</t>
  </si>
  <si>
    <t>Бумага А4 Canon Yellow label Print 80г/м2 500лст</t>
  </si>
  <si>
    <t>Бумага Lomond 24дел.70х37ммА4 80г/м2 50л</t>
  </si>
  <si>
    <t>Этикетки самоклеящиеся, 70х37 мм, 24 штуки на листе А4, 50 листов</t>
  </si>
  <si>
    <t>Рулон для плоттера, 914 мм х 45 м х втулка 50,8 мм, 90 г/м2, белизна CIE 146%, BRAUBERG, 110450</t>
  </si>
  <si>
    <t>Бумага Lomond А4 230г/м2 50л гл.одност.</t>
  </si>
  <si>
    <t>Фотобумага Lomond, А4, 230 г/м, глянц., односторонняя, 50 л/уп</t>
  </si>
  <si>
    <t>Бумага Lomond самокл. А4 70г/м2 50л</t>
  </si>
  <si>
    <t>Этикетки самоклеящиеся, 210х297 мм, 1 штука на листе А4, 50 листов в упаковке</t>
  </si>
  <si>
    <t>Бумага Svetocopy А3 80г/м2 500лст</t>
  </si>
  <si>
    <t>Бумага А3 Canon Yellow label Print, 80г/м2, 500л</t>
  </si>
  <si>
    <t>Бумага Svetocopy А4 80г/м2 500лст</t>
  </si>
  <si>
    <t>Бумага копировальная А4 50лст</t>
  </si>
  <si>
    <t>Бумага копировальная А4, OfficeSpace, синяя 50лст</t>
  </si>
  <si>
    <t>Бумага Снегурочка А3 80г/м2 500лст</t>
  </si>
  <si>
    <t>Бумага Снегурочка А4 80г/м2 500лст</t>
  </si>
  <si>
    <t>ПАО  "Россети Центр"; 
ПАО "Россети Центр и Приволжье"</t>
  </si>
  <si>
    <t>Бумага копировальная А4 100лст</t>
  </si>
  <si>
    <t>Бумага копировальная OfficeSpace, А4, 100л., черная</t>
  </si>
  <si>
    <t xml:space="preserve">Рулон для плоттера, 1067 мм х 45 м х втулка 50,8 мм, 90 г/м2, белизна CIE 146%, BRAUBERG, 110631 </t>
  </si>
  <si>
    <t>Бумага Lomond А4 230г/м2 50л мат.одност.</t>
  </si>
  <si>
    <t>Фотобумага А4, 230 г/м2, 50 листов, односторонняя, матовая</t>
  </si>
  <si>
    <t>Бумага Cactus А4 180г/м2 50л глянцевая</t>
  </si>
  <si>
    <t xml:space="preserve">Фотобумага А4 для стр. принтеров OfficeSpace, 180г/м2 (50л) глянцевая односторонняя </t>
  </si>
  <si>
    <t>Бумага inФормат писчая А4 65г/м2 250лст</t>
  </si>
  <si>
    <t>Бумага писчая А4, 65 г/м2, 250 лст</t>
  </si>
  <si>
    <t>Бумага MEGAJET 610ммх45мх50,8мм 80г/м2</t>
  </si>
  <si>
    <t>Бумага широкоформатная ProMEGA engineer InkJet 80г 610ммх45м 50,8мм</t>
  </si>
  <si>
    <t xml:space="preserve">Ролик для факса из термобумаги OfficeSpace, 210*12 (25м) </t>
  </si>
  <si>
    <t>Ватман А1, 100 листов</t>
  </si>
  <si>
    <t>упак</t>
  </si>
  <si>
    <t>Ватман А4 210х297мм 100л</t>
  </si>
  <si>
    <t>УП</t>
  </si>
  <si>
    <t>Бумага Albeo А2 420ммх175м 80г/м2</t>
  </si>
  <si>
    <t xml:space="preserve">Бумага широкоформатная OfficeSpace, 420мм*175м, 80г/м², вт. 76мм </t>
  </si>
  <si>
    <t>Бумага Lomond самокл. А4 70г/м2 100лст</t>
  </si>
  <si>
    <t>Этикетки самоклеящиеся, 210х297 мм, 1 штука на листе А4, 100 листов в упаковке</t>
  </si>
  <si>
    <t>Бумага Clio А4 80г/м2 500лст</t>
  </si>
  <si>
    <t>Бумага цветная А4 24 цвета 24лст</t>
  </si>
  <si>
    <t>Ватман А0 840х1200мм</t>
  </si>
  <si>
    <t>Ватман бумага чертежная А0 (5 листов, размер 1200х840 мм, плотность 200 г/кв.м, белизна 91)</t>
  </si>
  <si>
    <t>Цветная бумага А4 газетная, 24 листа 24 цвета, на скобе, 200х283 мм</t>
  </si>
  <si>
    <t>Бумага для факса OfficeSpace 210х25х12</t>
  </si>
  <si>
    <t>Бумага Lomond 1067х45х50,8 90г/м2 матовая</t>
  </si>
  <si>
    <t xml:space="preserve">Ватман А1 </t>
  </si>
  <si>
    <t>Бумага HP С6036А 610ммх45,7м 90г/м2</t>
  </si>
  <si>
    <t>Бумага HP Q1397A 914ммх45.7м 80г/м2</t>
  </si>
  <si>
    <t>Бумага HP Q1398A 1067ммх45м 80г/м2</t>
  </si>
  <si>
    <t>Бумага Albeo A0+ 1067ммх45м 80г/м2</t>
  </si>
  <si>
    <t>Бумага Lomond 914х45х50,8 90г/м2 матовая</t>
  </si>
  <si>
    <t>Ед. изм</t>
  </si>
  <si>
    <t>Итого сумма единиц расценок без НДС</t>
  </si>
  <si>
    <t>Итого сумма единиц расценок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</si>
</sst>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">
    <xf numFmtId="0" fontId="0" fillId="0" borderId="0" xfId="0"/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0" borderId="1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/>
    </xf>
    <xf numFmtId="0" fontId="8" fillId="0" borderId="1" xfId="0" applyFont="1" applyBorder="1" applyAlignment="1">
      <alignment vertical="center" wrapText="1"/>
    </xf>
    <xf numFmtId="4" fontId="9" fillId="0" borderId="1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1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8"/>
  <sheetViews>
    <sheetView tabSelected="1" view="pageBreakPreview" zoomScale="85" zoomScaleNormal="85" zoomScaleSheetLayoutView="85" workbookViewId="0">
      <pane ySplit="5" topLeftCell="A30" activePane="bottomLeft" state="frozen"/>
      <selection pane="bottomLeft" activeCell="K33" sqref="K33"/>
    </sheetView>
  </sheetViews>
  <sheetFormatPr defaultColWidth="9.140625" defaultRowHeight="12.75" x14ac:dyDescent="0.2"/>
  <cols>
    <col min="1" max="1" width="4.7109375" style="1" customWidth="1"/>
    <col min="2" max="2" width="11.140625" style="1" customWidth="1"/>
    <col min="3" max="3" width="26.5703125" style="1" customWidth="1"/>
    <col min="4" max="4" width="39.85546875" style="1" customWidth="1"/>
    <col min="5" max="5" width="9.85546875" style="1" customWidth="1"/>
    <col min="6" max="6" width="26.140625" style="3" customWidth="1"/>
    <col min="7" max="16384" width="9.140625" style="1"/>
  </cols>
  <sheetData>
    <row r="1" spans="1:7" s="11" customFormat="1" ht="57" customHeight="1" x14ac:dyDescent="0.25">
      <c r="B1" s="12" t="s">
        <v>0</v>
      </c>
      <c r="C1" s="12" t="s">
        <v>1</v>
      </c>
      <c r="D1" s="12"/>
      <c r="E1" s="13"/>
      <c r="F1" s="13" t="s">
        <v>36</v>
      </c>
    </row>
    <row r="2" spans="1:7" ht="13.5" customHeight="1" x14ac:dyDescent="0.25">
      <c r="B2"/>
      <c r="C2"/>
      <c r="D2"/>
      <c r="E2" s="2"/>
      <c r="F2" s="2"/>
    </row>
    <row r="3" spans="1:7" ht="15.75" x14ac:dyDescent="0.25">
      <c r="C3" s="14" t="s">
        <v>2</v>
      </c>
      <c r="D3" s="14"/>
      <c r="E3" s="14"/>
      <c r="F3" s="14"/>
    </row>
    <row r="4" spans="1:7" ht="16.5" customHeight="1" x14ac:dyDescent="0.2"/>
    <row r="5" spans="1:7" s="6" customFormat="1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70</v>
      </c>
      <c r="F5" s="4" t="s">
        <v>7</v>
      </c>
    </row>
    <row r="6" spans="1:7" s="6" customFormat="1" ht="30.75" customHeight="1" x14ac:dyDescent="0.25">
      <c r="A6" s="5">
        <v>1</v>
      </c>
      <c r="B6" s="7">
        <v>2049274</v>
      </c>
      <c r="C6" s="8" t="s">
        <v>37</v>
      </c>
      <c r="D6" s="8" t="s">
        <v>38</v>
      </c>
      <c r="E6" s="7" t="s">
        <v>10</v>
      </c>
      <c r="F6" s="9">
        <v>181.93</v>
      </c>
      <c r="G6" s="10"/>
    </row>
    <row r="7" spans="1:7" s="6" customFormat="1" ht="30.75" customHeight="1" x14ac:dyDescent="0.25">
      <c r="A7" s="5">
        <v>2</v>
      </c>
      <c r="B7" s="7">
        <v>2049275</v>
      </c>
      <c r="C7" s="8" t="s">
        <v>32</v>
      </c>
      <c r="D7" s="8" t="s">
        <v>33</v>
      </c>
      <c r="E7" s="7" t="s">
        <v>10</v>
      </c>
      <c r="F7" s="9">
        <v>133.68</v>
      </c>
      <c r="G7" s="10"/>
    </row>
    <row r="8" spans="1:7" s="6" customFormat="1" ht="25.5" x14ac:dyDescent="0.25">
      <c r="A8" s="5">
        <v>3</v>
      </c>
      <c r="B8" s="7">
        <v>2054781</v>
      </c>
      <c r="C8" s="8" t="s">
        <v>29</v>
      </c>
      <c r="D8" s="8" t="s">
        <v>30</v>
      </c>
      <c r="E8" s="7" t="s">
        <v>10</v>
      </c>
      <c r="F8" s="9">
        <v>760.29</v>
      </c>
      <c r="G8" s="10"/>
    </row>
    <row r="9" spans="1:7" s="6" customFormat="1" ht="38.25" x14ac:dyDescent="0.25">
      <c r="A9" s="5">
        <v>4</v>
      </c>
      <c r="B9" s="7">
        <v>2272877</v>
      </c>
      <c r="C9" s="8" t="s">
        <v>63</v>
      </c>
      <c r="D9" s="8" t="s">
        <v>39</v>
      </c>
      <c r="E9" s="7" t="s">
        <v>16</v>
      </c>
      <c r="F9" s="9">
        <v>1720</v>
      </c>
      <c r="G9" s="10"/>
    </row>
    <row r="10" spans="1:7" s="6" customFormat="1" ht="25.5" x14ac:dyDescent="0.25">
      <c r="A10" s="5">
        <v>5</v>
      </c>
      <c r="B10" s="7">
        <v>2299724</v>
      </c>
      <c r="C10" s="8" t="s">
        <v>40</v>
      </c>
      <c r="D10" s="8" t="s">
        <v>41</v>
      </c>
      <c r="E10" s="7" t="s">
        <v>10</v>
      </c>
      <c r="F10" s="9">
        <v>456.88</v>
      </c>
      <c r="G10" s="10"/>
    </row>
    <row r="11" spans="1:7" s="6" customFormat="1" ht="38.25" x14ac:dyDescent="0.25">
      <c r="A11" s="5">
        <v>6</v>
      </c>
      <c r="B11" s="7">
        <v>2299726</v>
      </c>
      <c r="C11" s="8" t="s">
        <v>42</v>
      </c>
      <c r="D11" s="8" t="s">
        <v>43</v>
      </c>
      <c r="E11" s="7" t="s">
        <v>10</v>
      </c>
      <c r="F11" s="9">
        <v>332.48</v>
      </c>
      <c r="G11" s="10"/>
    </row>
    <row r="12" spans="1:7" s="6" customFormat="1" ht="25.5" x14ac:dyDescent="0.25">
      <c r="A12" s="5">
        <v>7</v>
      </c>
      <c r="B12" s="7">
        <v>2304152</v>
      </c>
      <c r="C12" s="8" t="s">
        <v>17</v>
      </c>
      <c r="D12" s="8" t="s">
        <v>18</v>
      </c>
      <c r="E12" s="7" t="s">
        <v>14</v>
      </c>
      <c r="F12" s="9">
        <v>1095.48</v>
      </c>
      <c r="G12" s="10"/>
    </row>
    <row r="13" spans="1:7" s="6" customFormat="1" ht="29.25" customHeight="1" x14ac:dyDescent="0.25">
      <c r="A13" s="5">
        <v>8</v>
      </c>
      <c r="B13" s="7">
        <v>2315511</v>
      </c>
      <c r="C13" s="8" t="s">
        <v>62</v>
      </c>
      <c r="D13" s="8" t="s">
        <v>48</v>
      </c>
      <c r="E13" s="7" t="s">
        <v>16</v>
      </c>
      <c r="F13" s="9">
        <v>212.06</v>
      </c>
      <c r="G13" s="10"/>
    </row>
    <row r="14" spans="1:7" s="6" customFormat="1" ht="26.25" customHeight="1" x14ac:dyDescent="0.25">
      <c r="A14" s="5">
        <v>9</v>
      </c>
      <c r="B14" s="7">
        <v>2316018</v>
      </c>
      <c r="C14" s="8" t="s">
        <v>35</v>
      </c>
      <c r="D14" s="8" t="s">
        <v>21</v>
      </c>
      <c r="E14" s="7" t="s">
        <v>10</v>
      </c>
      <c r="F14" s="9">
        <v>392.07</v>
      </c>
      <c r="G14" s="10"/>
    </row>
    <row r="15" spans="1:7" s="6" customFormat="1" ht="24.75" customHeight="1" x14ac:dyDescent="0.25">
      <c r="A15" s="5">
        <v>10</v>
      </c>
      <c r="B15" s="7">
        <v>2316124</v>
      </c>
      <c r="C15" s="8" t="s">
        <v>64</v>
      </c>
      <c r="D15" s="8" t="s">
        <v>49</v>
      </c>
      <c r="E15" s="7" t="s">
        <v>50</v>
      </c>
      <c r="F15" s="9">
        <v>2710.18</v>
      </c>
      <c r="G15" s="10"/>
    </row>
    <row r="16" spans="1:7" s="6" customFormat="1" ht="24" customHeight="1" x14ac:dyDescent="0.25">
      <c r="A16" s="5">
        <v>11</v>
      </c>
      <c r="B16" s="7">
        <v>2316274</v>
      </c>
      <c r="C16" s="8" t="s">
        <v>8</v>
      </c>
      <c r="D16" s="8" t="s">
        <v>9</v>
      </c>
      <c r="E16" s="7" t="s">
        <v>10</v>
      </c>
      <c r="F16" s="9">
        <v>785.35</v>
      </c>
      <c r="G16" s="10"/>
    </row>
    <row r="17" spans="1:7" s="6" customFormat="1" ht="26.25" customHeight="1" x14ac:dyDescent="0.25">
      <c r="A17" s="5">
        <v>12</v>
      </c>
      <c r="B17" s="7">
        <v>2316728</v>
      </c>
      <c r="C17" s="8" t="s">
        <v>11</v>
      </c>
      <c r="D17" s="8" t="s">
        <v>12</v>
      </c>
      <c r="E17" s="7" t="s">
        <v>10</v>
      </c>
      <c r="F17" s="9">
        <v>429.48</v>
      </c>
      <c r="G17" s="10"/>
    </row>
    <row r="18" spans="1:7" s="6" customFormat="1" ht="26.25" customHeight="1" x14ac:dyDescent="0.25">
      <c r="A18" s="5">
        <v>13</v>
      </c>
      <c r="B18" s="7">
        <v>2319987</v>
      </c>
      <c r="C18" s="8" t="s">
        <v>25</v>
      </c>
      <c r="D18" s="8" t="s">
        <v>26</v>
      </c>
      <c r="E18" s="7" t="s">
        <v>10</v>
      </c>
      <c r="F18" s="9">
        <v>961.82</v>
      </c>
      <c r="G18" s="10"/>
    </row>
    <row r="19" spans="1:7" s="6" customFormat="1" ht="26.25" customHeight="1" x14ac:dyDescent="0.25">
      <c r="A19" s="5">
        <v>14</v>
      </c>
      <c r="B19" s="7">
        <v>2321215</v>
      </c>
      <c r="C19" s="8" t="s">
        <v>31</v>
      </c>
      <c r="D19" s="8" t="s">
        <v>21</v>
      </c>
      <c r="E19" s="7" t="s">
        <v>10</v>
      </c>
      <c r="F19" s="9">
        <v>392.07</v>
      </c>
      <c r="G19" s="10"/>
    </row>
    <row r="20" spans="1:7" s="6" customFormat="1" ht="26.25" customHeight="1" x14ac:dyDescent="0.25">
      <c r="A20" s="5">
        <v>15</v>
      </c>
      <c r="B20" s="7">
        <v>2321630</v>
      </c>
      <c r="C20" s="8" t="s">
        <v>22</v>
      </c>
      <c r="D20" s="8" t="s">
        <v>23</v>
      </c>
      <c r="E20" s="7" t="s">
        <v>10</v>
      </c>
      <c r="F20" s="9">
        <v>741.77</v>
      </c>
      <c r="G20" s="10"/>
    </row>
    <row r="21" spans="1:7" s="6" customFormat="1" ht="26.25" customHeight="1" x14ac:dyDescent="0.25">
      <c r="A21" s="5">
        <v>16</v>
      </c>
      <c r="B21" s="7">
        <v>2323903</v>
      </c>
      <c r="C21" s="8" t="s">
        <v>44</v>
      </c>
      <c r="D21" s="8" t="s">
        <v>45</v>
      </c>
      <c r="E21" s="7" t="s">
        <v>10</v>
      </c>
      <c r="F21" s="9">
        <v>316.45</v>
      </c>
      <c r="G21" s="10"/>
    </row>
    <row r="22" spans="1:7" s="6" customFormat="1" ht="26.25" customHeight="1" x14ac:dyDescent="0.25">
      <c r="A22" s="5">
        <v>17</v>
      </c>
      <c r="B22" s="7">
        <v>2324048</v>
      </c>
      <c r="C22" s="8" t="s">
        <v>46</v>
      </c>
      <c r="D22" s="8" t="s">
        <v>47</v>
      </c>
      <c r="E22" s="7" t="s">
        <v>14</v>
      </c>
      <c r="F22" s="9">
        <v>1095.48</v>
      </c>
      <c r="G22" s="10"/>
    </row>
    <row r="23" spans="1:7" s="6" customFormat="1" ht="56.25" customHeight="1" x14ac:dyDescent="0.25">
      <c r="A23" s="5">
        <v>18</v>
      </c>
      <c r="B23" s="7">
        <v>2325166</v>
      </c>
      <c r="C23" s="8" t="s">
        <v>65</v>
      </c>
      <c r="D23" s="8" t="s">
        <v>19</v>
      </c>
      <c r="E23" s="7" t="s">
        <v>14</v>
      </c>
      <c r="F23" s="9">
        <v>1519.15</v>
      </c>
      <c r="G23" s="10"/>
    </row>
    <row r="24" spans="1:7" s="6" customFormat="1" ht="42.75" customHeight="1" x14ac:dyDescent="0.25">
      <c r="A24" s="5">
        <v>19</v>
      </c>
      <c r="B24" s="7">
        <v>2335831</v>
      </c>
      <c r="C24" s="8" t="s">
        <v>69</v>
      </c>
      <c r="D24" s="8" t="s">
        <v>24</v>
      </c>
      <c r="E24" s="7" t="s">
        <v>16</v>
      </c>
      <c r="F24" s="9">
        <v>1463.53</v>
      </c>
      <c r="G24" s="10"/>
    </row>
    <row r="25" spans="1:7" s="6" customFormat="1" ht="26.25" customHeight="1" x14ac:dyDescent="0.25">
      <c r="A25" s="5">
        <v>20</v>
      </c>
      <c r="B25" s="7">
        <v>2341695</v>
      </c>
      <c r="C25" s="8" t="s">
        <v>20</v>
      </c>
      <c r="D25" s="8" t="s">
        <v>21</v>
      </c>
      <c r="E25" s="7" t="s">
        <v>10</v>
      </c>
      <c r="F25" s="9">
        <v>392.07</v>
      </c>
      <c r="G25" s="10"/>
    </row>
    <row r="26" spans="1:7" s="6" customFormat="1" ht="26.25" customHeight="1" x14ac:dyDescent="0.25">
      <c r="A26" s="5">
        <v>21</v>
      </c>
      <c r="B26" s="7">
        <v>2348996</v>
      </c>
      <c r="C26" s="8" t="s">
        <v>51</v>
      </c>
      <c r="D26" s="8" t="s">
        <v>51</v>
      </c>
      <c r="E26" s="7" t="s">
        <v>52</v>
      </c>
      <c r="F26" s="9">
        <v>709.78</v>
      </c>
      <c r="G26" s="10"/>
    </row>
    <row r="27" spans="1:7" s="6" customFormat="1" ht="26.25" customHeight="1" x14ac:dyDescent="0.25">
      <c r="A27" s="5">
        <v>22</v>
      </c>
      <c r="B27" s="7">
        <v>2349139</v>
      </c>
      <c r="C27" s="8" t="s">
        <v>53</v>
      </c>
      <c r="D27" s="8" t="s">
        <v>54</v>
      </c>
      <c r="E27" s="7" t="s">
        <v>14</v>
      </c>
      <c r="F27" s="9">
        <v>1628.62</v>
      </c>
      <c r="G27" s="10"/>
    </row>
    <row r="28" spans="1:7" s="6" customFormat="1" ht="26.25" customHeight="1" x14ac:dyDescent="0.25">
      <c r="A28" s="5">
        <v>23</v>
      </c>
      <c r="B28" s="7">
        <v>2350153</v>
      </c>
      <c r="C28" s="8" t="s">
        <v>27</v>
      </c>
      <c r="D28" s="8" t="s">
        <v>28</v>
      </c>
      <c r="E28" s="7" t="s">
        <v>10</v>
      </c>
      <c r="F28" s="9">
        <v>652.01</v>
      </c>
      <c r="G28" s="10"/>
    </row>
    <row r="29" spans="1:7" s="6" customFormat="1" ht="26.25" customHeight="1" x14ac:dyDescent="0.25">
      <c r="A29" s="5">
        <v>24</v>
      </c>
      <c r="B29" s="7">
        <v>2352155</v>
      </c>
      <c r="C29" s="8" t="s">
        <v>66</v>
      </c>
      <c r="D29" s="8" t="s">
        <v>13</v>
      </c>
      <c r="E29" s="7" t="s">
        <v>14</v>
      </c>
      <c r="F29" s="9">
        <v>1415.34</v>
      </c>
      <c r="G29" s="10"/>
    </row>
    <row r="30" spans="1:7" s="6" customFormat="1" ht="26.25" customHeight="1" x14ac:dyDescent="0.25">
      <c r="A30" s="5">
        <v>25</v>
      </c>
      <c r="B30" s="7">
        <v>2354608</v>
      </c>
      <c r="C30" s="8" t="s">
        <v>34</v>
      </c>
      <c r="D30" s="8" t="s">
        <v>30</v>
      </c>
      <c r="E30" s="7" t="s">
        <v>10</v>
      </c>
      <c r="F30" s="9">
        <v>760.29</v>
      </c>
      <c r="G30" s="10"/>
    </row>
    <row r="31" spans="1:7" s="6" customFormat="1" ht="42.75" customHeight="1" x14ac:dyDescent="0.25">
      <c r="A31" s="5">
        <v>26</v>
      </c>
      <c r="B31" s="7">
        <v>2358156</v>
      </c>
      <c r="C31" s="8" t="s">
        <v>67</v>
      </c>
      <c r="D31" s="8" t="s">
        <v>15</v>
      </c>
      <c r="E31" s="7" t="s">
        <v>16</v>
      </c>
      <c r="F31" s="9">
        <v>1798.6</v>
      </c>
      <c r="G31" s="10"/>
    </row>
    <row r="32" spans="1:7" s="6" customFormat="1" ht="26.25" customHeight="1" x14ac:dyDescent="0.25">
      <c r="A32" s="5">
        <v>27</v>
      </c>
      <c r="B32" s="7">
        <v>2374195</v>
      </c>
      <c r="C32" s="8" t="s">
        <v>55</v>
      </c>
      <c r="D32" s="8" t="s">
        <v>56</v>
      </c>
      <c r="E32" s="7" t="s">
        <v>10</v>
      </c>
      <c r="F32" s="9">
        <v>1528.88</v>
      </c>
      <c r="G32" s="10"/>
    </row>
    <row r="33" spans="1:7" s="6" customFormat="1" ht="26.25" customHeight="1" x14ac:dyDescent="0.25">
      <c r="A33" s="5">
        <v>28</v>
      </c>
      <c r="B33" s="7">
        <v>2378450</v>
      </c>
      <c r="C33" s="8" t="s">
        <v>57</v>
      </c>
      <c r="D33" s="8" t="s">
        <v>21</v>
      </c>
      <c r="E33" s="7" t="s">
        <v>10</v>
      </c>
      <c r="F33" s="9">
        <v>392.07</v>
      </c>
      <c r="G33" s="10"/>
    </row>
    <row r="34" spans="1:7" s="6" customFormat="1" ht="38.25" x14ac:dyDescent="0.25">
      <c r="A34" s="5">
        <v>29</v>
      </c>
      <c r="B34" s="7">
        <v>2382566</v>
      </c>
      <c r="C34" s="8" t="s">
        <v>68</v>
      </c>
      <c r="D34" s="8" t="s">
        <v>15</v>
      </c>
      <c r="E34" s="7" t="s">
        <v>14</v>
      </c>
      <c r="F34" s="9">
        <v>1798.6</v>
      </c>
      <c r="G34" s="10"/>
    </row>
    <row r="35" spans="1:7" s="6" customFormat="1" ht="38.25" x14ac:dyDescent="0.25">
      <c r="A35" s="5">
        <v>30</v>
      </c>
      <c r="B35" s="7">
        <v>2407417</v>
      </c>
      <c r="C35" s="8" t="s">
        <v>59</v>
      </c>
      <c r="D35" s="8" t="s">
        <v>60</v>
      </c>
      <c r="E35" s="7" t="s">
        <v>50</v>
      </c>
      <c r="F35" s="9">
        <v>1029.45</v>
      </c>
      <c r="G35" s="10"/>
    </row>
    <row r="36" spans="1:7" s="6" customFormat="1" ht="25.5" x14ac:dyDescent="0.25">
      <c r="A36" s="5">
        <v>31</v>
      </c>
      <c r="B36" s="7">
        <v>2407563</v>
      </c>
      <c r="C36" s="8" t="s">
        <v>58</v>
      </c>
      <c r="D36" s="8" t="s">
        <v>61</v>
      </c>
      <c r="E36" s="7" t="s">
        <v>50</v>
      </c>
      <c r="F36" s="9">
        <v>60.09</v>
      </c>
      <c r="G36" s="10"/>
    </row>
    <row r="37" spans="1:7" ht="14.25" x14ac:dyDescent="0.2">
      <c r="A37" s="15" t="s">
        <v>71</v>
      </c>
      <c r="B37" s="15"/>
      <c r="C37" s="15"/>
      <c r="D37" s="15"/>
      <c r="E37" s="15"/>
      <c r="F37" s="16">
        <f>SUM(F6:F36)</f>
        <v>27865.949999999997</v>
      </c>
    </row>
    <row r="38" spans="1:7" ht="14.25" x14ac:dyDescent="0.2">
      <c r="A38" s="15" t="s">
        <v>72</v>
      </c>
      <c r="B38" s="15"/>
      <c r="C38" s="15"/>
      <c r="D38" s="15"/>
      <c r="E38" s="15"/>
      <c r="F38" s="16">
        <f>F37*1.2</f>
        <v>33439.139999999992</v>
      </c>
    </row>
  </sheetData>
  <autoFilter ref="A5:F36">
    <sortState ref="A6:F36">
      <sortCondition ref="B5:B36"/>
    </sortState>
  </autoFilter>
  <mergeCells count="3">
    <mergeCell ref="C3:F3"/>
    <mergeCell ref="A37:E37"/>
    <mergeCell ref="A38:E38"/>
  </mergeCells>
  <pageMargins left="0.15748031496062992" right="0.23622047244094491" top="0.31496062992125984" bottom="0.35433070866141736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Ед.расценки</vt:lpstr>
      <vt:lpstr>Ед.расценки!Область_печати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cp:lastPrinted>2023-01-27T11:27:30Z</cp:lastPrinted>
  <dcterms:created xsi:type="dcterms:W3CDTF">2023-01-27T11:19:58Z</dcterms:created>
  <dcterms:modified xsi:type="dcterms:W3CDTF">2023-02-22T14:35:51Z</dcterms:modified>
</cp:coreProperties>
</file>